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S:\Juridique\Commande publique\2. Marchés en cours de passation\2026-512 - MAPA - suivi et rédaction de clauses sociales\DCE final\"/>
    </mc:Choice>
  </mc:AlternateContent>
  <bookViews>
    <workbookView xWindow="0" yWindow="0" windowWidth="19200" windowHeight="8490" tabRatio="749" firstSheet="3" activeTab="3"/>
  </bookViews>
  <sheets>
    <sheet name="PAA_2013" sheetId="1" state="hidden" r:id="rId1"/>
    <sheet name="PAA_2014" sheetId="5" state="hidden" r:id="rId2"/>
    <sheet name="Feuil1" sheetId="12" state="hidden" r:id="rId3"/>
    <sheet name="BPU" sheetId="14" r:id="rId4"/>
    <sheet name="DQE" sheetId="15" r:id="rId5"/>
  </sheets>
  <calcPr calcId="162913"/>
</workbook>
</file>

<file path=xl/calcChain.xml><?xml version="1.0" encoding="utf-8"?>
<calcChain xmlns="http://schemas.openxmlformats.org/spreadsheetml/2006/main">
  <c r="D6" i="15" l="1"/>
  <c r="D7" i="15"/>
  <c r="D8" i="15"/>
  <c r="D9" i="15"/>
  <c r="D10" i="15"/>
  <c r="D11" i="15"/>
  <c r="D12" i="15"/>
  <c r="D13" i="15"/>
  <c r="D14" i="15"/>
  <c r="D5" i="15"/>
  <c r="C6" i="15"/>
  <c r="C7" i="15"/>
  <c r="C8" i="15"/>
  <c r="C9" i="15"/>
  <c r="C10" i="15"/>
  <c r="C11" i="15"/>
  <c r="C12" i="15"/>
  <c r="C13" i="15"/>
  <c r="C14" i="15"/>
  <c r="C5" i="15"/>
  <c r="B6" i="15"/>
  <c r="B7" i="15"/>
  <c r="B8" i="15"/>
  <c r="B9" i="15"/>
  <c r="B10" i="15"/>
  <c r="B11" i="15"/>
  <c r="B12" i="15"/>
  <c r="B13" i="15"/>
  <c r="B14" i="15"/>
  <c r="B5" i="15"/>
  <c r="A6" i="15"/>
  <c r="A7" i="15"/>
  <c r="A8" i="15"/>
  <c r="A9" i="15"/>
  <c r="A10" i="15"/>
  <c r="A11" i="15"/>
  <c r="A12" i="15"/>
  <c r="A13" i="15"/>
  <c r="A14" i="15"/>
  <c r="A5" i="15"/>
  <c r="E19" i="15" l="1"/>
  <c r="C2" i="1"/>
  <c r="C44" i="1"/>
  <c r="B60" i="1"/>
  <c r="D1" i="5"/>
  <c r="E20" i="15" l="1"/>
  <c r="E21" i="15" s="1"/>
</calcChain>
</file>

<file path=xl/sharedStrings.xml><?xml version="1.0" encoding="utf-8"?>
<sst xmlns="http://schemas.openxmlformats.org/spreadsheetml/2006/main" count="162" uniqueCount="122">
  <si>
    <t>montant des gains achat à la notificaiton</t>
  </si>
  <si>
    <t>pourcentage de gains en prévisionnel</t>
  </si>
  <si>
    <t>montant prévisonnel des gains achat</t>
  </si>
  <si>
    <r>
      <t xml:space="preserve">Commentaires sur les aspects qualitatifs du plan </t>
    </r>
    <r>
      <rPr>
        <sz val="10"/>
        <rFont val="Arial"/>
        <family val="2"/>
      </rPr>
      <t xml:space="preserve">(chaque thème doit être développé en moins de 500 mots) </t>
    </r>
  </si>
  <si>
    <t xml:space="preserve"> Objectif fixé à  2% de gain achat, pourcentage calculé sur la montant global des achats</t>
  </si>
  <si>
    <r>
      <t xml:space="preserve">ANALYSE DES ECARTS ENTRE LES PREVISIONS ET LES REALISATIONS 
</t>
    </r>
    <r>
      <rPr>
        <sz val="8"/>
        <rFont val="Arial"/>
        <family val="2"/>
      </rPr>
      <t>(pour les actions prévisionnelles inscrites 
dans le PPA 2013 transmis 
au 31 janvier 2013)</t>
    </r>
  </si>
  <si>
    <t xml:space="preserve">Acronyme de l'établissement : </t>
  </si>
  <si>
    <t>ex : Empriente carbone, recours à des labels (La fleur europeenne, le cygne nordique, l'ange bleu…)</t>
  </si>
  <si>
    <t xml:space="preserve">&gt; à 20 000 euros et &lt; à 130 000 euros </t>
  </si>
  <si>
    <t>Recours à un marché ou accord-cadre d'un groupement de commandes</t>
  </si>
  <si>
    <t>Toutes les actions sur les structures et l'organisation programmées en 2014 et qui concourrent à la professionnalisation de la fonction Achat peuvent être récensées au ce niveau</t>
  </si>
  <si>
    <t>Commentaires sur les aspects qualitatifs du plan notamment (pas plus de 500 mots -espaces compris- par thème)</t>
  </si>
  <si>
    <t>Volume des achats en euros HT</t>
  </si>
  <si>
    <t xml:space="preserve">Renouvel-
lement  (Rvt) ou nouveau marché (Nveau) </t>
  </si>
  <si>
    <t>Recours à une centrale d'achats (UGAP ou AMUE)</t>
  </si>
  <si>
    <t>&gt; à 130 000 euros</t>
  </si>
  <si>
    <t>Nombre d'heures de travail dédié</t>
  </si>
  <si>
    <t>et des actions de progres</t>
  </si>
  <si>
    <t xml:space="preserve">Appréciations portées sur les actions lancées en 2013 au regard des objectifs de politiques publiques </t>
  </si>
  <si>
    <r>
      <t xml:space="preserve"> - Précisions quant au nombre de marchés intégrant une clause sociale</t>
    </r>
    <r>
      <rPr>
        <sz val="10"/>
        <rFont val="Arial"/>
        <family val="2"/>
      </rPr>
      <t xml:space="preserve"> (frein ou accelérateur à l'introduction de clauses sociales)</t>
    </r>
  </si>
  <si>
    <t>Précisions quant au nombre de marchés intégrant une clause sociale (frein ou accelérateur à l'introduction de clauses sociales)</t>
  </si>
  <si>
    <t xml:space="preserve"> Détail des clauses environnementales</t>
  </si>
  <si>
    <t>Pourcentage du volume d’heures de travail dédié</t>
  </si>
  <si>
    <t>oui</t>
  </si>
  <si>
    <t>non</t>
  </si>
  <si>
    <t xml:space="preserve">oui </t>
  </si>
  <si>
    <t>pourcentage de gains attendus lors de la notification du marché</t>
  </si>
  <si>
    <t>le 2ème tableau correspond à une présentation de vos actions lancées en 2013 sous une forme agrégée au niveau le plus fin de votre nomenclature avec la référence au code CPV</t>
  </si>
  <si>
    <t>le 1er tableau permet de lister une à une les actions lancées en 2013 (solution idéale)</t>
  </si>
  <si>
    <t>Dans l'hypothèse où cette présentation  ne sera pas possible  pour cette année</t>
  </si>
  <si>
    <t>Renseigner l'un des deux tableaux suivants</t>
  </si>
  <si>
    <t>niveau le plus fin de la nomenclature achat de votre établissement</t>
  </si>
  <si>
    <t xml:space="preserve">oui  </t>
  </si>
  <si>
    <t>montant des gains achat à la notification en euros HT</t>
  </si>
  <si>
    <t xml:space="preserve">1er tableau : détail des actions lancées en 2013  </t>
  </si>
  <si>
    <t>Recours à un marché ou accord-cadre du SAE</t>
  </si>
  <si>
    <t xml:space="preserve">Nbre </t>
  </si>
  <si>
    <t xml:space="preserve">CA </t>
  </si>
  <si>
    <t xml:space="preserve"> Nbre de marchés concernés</t>
  </si>
  <si>
    <t>durée du contrat en mois (reconductions comprises)</t>
  </si>
  <si>
    <t>Gains "achat" ramenés par convention aux gains achat 12 mois 
(cf. définitions)</t>
  </si>
  <si>
    <t>Marchés attribués à des PME</t>
  </si>
  <si>
    <t>Intégration de clauses 
environnementales dans les marchés</t>
  </si>
  <si>
    <t>Liste des marchés ou conventions signées avec l'UGAP</t>
  </si>
  <si>
    <t>Gains achat prévisionnels ramenés par convetntion à 12 mois</t>
  </si>
  <si>
    <t>Intégration d’une clause sociale envisagée dans le marché</t>
  </si>
  <si>
    <t>Intégration de clauses 
environnementales envisagée dans le marché</t>
  </si>
  <si>
    <t>Marché susceptible d'être attribué à une PME</t>
  </si>
  <si>
    <t>Identification des 2 marchés les plus importants en volume d'achat (libellé, code CPV, gains réalisés, fournisseur) :</t>
  </si>
  <si>
    <t>Intégration de clauses 
environnementales dans le marché</t>
  </si>
  <si>
    <t>Intégration d’une clause sociale dans le marché</t>
  </si>
  <si>
    <t>Intégration d’une clause sociale dans les marchés</t>
  </si>
  <si>
    <t>Achat d'innovation à des PME ou ETI ou marché attribué à une PME innovante</t>
  </si>
  <si>
    <t>Nombre de marchés</t>
  </si>
  <si>
    <t>Montant de la dépense en euros HT  (sommation des chiffres d'affaires maxi sur la durée du marché ou moyenne entre le chiffre d'affaires mini et maxi)</t>
  </si>
  <si>
    <t>2ème tableau : agrégation des actions lancées en 2013 au niveau le plus fin de la nomenclature achat de l'EP avec la correspondance en code CPV à 2 positions</t>
  </si>
  <si>
    <t>Code CPV à 2 poisitions</t>
  </si>
  <si>
    <t xml:space="preserve">Code CPV
à 2 positions
</t>
  </si>
  <si>
    <t>Code CPV (à 2 positions)</t>
  </si>
  <si>
    <t>Volume des achats en euros HT (chiffre d'affaries maxi sur la durée du marché ou moyenne entre le chiffre d'affaires mini et maxi)</t>
  </si>
  <si>
    <t>Déclinaison annuelle du Plan d'Action Achat pluriannuel 2013 -2015</t>
  </si>
  <si>
    <t>PLAN D'ACTION ACHAT 2013</t>
  </si>
  <si>
    <t>Politiques publiques :</t>
  </si>
  <si>
    <r>
      <t xml:space="preserve">Achat de produits ou services innovants </t>
    </r>
    <r>
      <rPr>
        <b/>
        <sz val="10"/>
        <rFont val="Arial"/>
        <family val="2"/>
      </rPr>
      <t>ou</t>
    </r>
    <r>
      <rPr>
        <b/>
        <sz val="8"/>
        <rFont val="Arial"/>
        <family val="2"/>
      </rPr>
      <t>marchés attribués à des PME innovantes</t>
    </r>
  </si>
  <si>
    <r>
      <t xml:space="preserve">Achat de produits ou services innovants </t>
    </r>
    <r>
      <rPr>
        <b/>
        <sz val="10"/>
        <rFont val="Arial"/>
        <family val="2"/>
      </rPr>
      <t>ou</t>
    </r>
    <r>
      <rPr>
        <b/>
        <sz val="8"/>
        <rFont val="Arial"/>
        <family val="2"/>
      </rPr>
      <t xml:space="preserve"> marchés attribués à des PME innovantes</t>
    </r>
  </si>
  <si>
    <t>Objet du marché ou de l'action de progrés</t>
  </si>
  <si>
    <t>Objet du marché ou de la convention signée avec l'UGAP ou de l'action de progrés</t>
  </si>
  <si>
    <t>PLAN D'ACTION ACHAT 2014</t>
  </si>
  <si>
    <r>
      <t xml:space="preserve">durée du marché 
</t>
    </r>
    <r>
      <rPr>
        <sz val="7"/>
        <rFont val="Arial"/>
        <family val="2"/>
      </rPr>
      <t>avec les reconductions</t>
    </r>
    <r>
      <rPr>
        <sz val="8"/>
        <rFont val="Arial"/>
        <family val="2"/>
      </rPr>
      <t xml:space="preserve"> 
en mois </t>
    </r>
  </si>
  <si>
    <t xml:space="preserve">dès 15 000 euros, les marchés sont à recenser et a minima tous ceux qui ont permis de mettre en œuvre au moins une des politiques publiques </t>
  </si>
  <si>
    <t xml:space="preserve">et relatif à la liste des marchés conclus l'année précédente par les pouvoirs adjudicateurs et les entités adjudicatrices) </t>
  </si>
  <si>
    <r>
      <t>&gt; à 20 000</t>
    </r>
    <r>
      <rPr>
        <vertAlign val="superscript"/>
        <sz val="8"/>
        <rFont val="Arial"/>
        <family val="2"/>
      </rPr>
      <t>NB</t>
    </r>
    <r>
      <rPr>
        <sz val="8"/>
        <rFont val="Arial"/>
        <family val="2"/>
      </rPr>
      <t xml:space="preserve"> euros et &lt; à 130 000 euros </t>
    </r>
  </si>
  <si>
    <t xml:space="preserve"> NB 20  000 euros correspond au seuil des marchés passées sous forme écrite (article 11 du code des marchés publics) et au montant des marchés qui font l'objet d'une publication (article 133 du CMP - arrêté du 21 juillet 2011 pris en application de l'article 133 du code des marchés publics</t>
  </si>
  <si>
    <t>Le plan d'action achat doit a minima reprendre toutes les actions qui ont généré un gain achat ou permis la mise en œuvre d'une des politiques publiques reprises dans les entêtes des tableaux ci-dessous</t>
  </si>
  <si>
    <t xml:space="preserve"> Objectif fixé à  2% de gain achat pour l'année 2014</t>
  </si>
  <si>
    <t>ne pas modifier l'ordre des colonnes</t>
  </si>
  <si>
    <t>Volume des achats prévisionnels en euros HT (chiffre d'affaires maxi sur la durée du marché ou moyenne entre le chiffre d'affaires mini et maxi)</t>
  </si>
  <si>
    <t>Type de leviers</t>
  </si>
  <si>
    <t>Date de notification (1)</t>
  </si>
  <si>
    <t>Points d'attention</t>
  </si>
  <si>
    <t>Standardisation</t>
  </si>
  <si>
    <t>Mutualisation</t>
  </si>
  <si>
    <t>Juste besoin</t>
  </si>
  <si>
    <t>Dématérialisation</t>
  </si>
  <si>
    <t>Suivi fournisseurs</t>
  </si>
  <si>
    <t>Prestations</t>
  </si>
  <si>
    <t>Unité</t>
  </si>
  <si>
    <t>Prix en euros 
hors taxes</t>
  </si>
  <si>
    <t>1 session de formation sur site</t>
  </si>
  <si>
    <t xml:space="preserve">1 session de formation sur site </t>
  </si>
  <si>
    <t>Taux horaire</t>
  </si>
  <si>
    <t>Formation/atelier de sensibilisation auprès des services opérationnels de l'Etablissement</t>
  </si>
  <si>
    <t xml:space="preserve">Organisation de Comités de pilotage avec les différents acteurs (montage réunion, animation, compte rendu) </t>
  </si>
  <si>
    <t>Forfait</t>
  </si>
  <si>
    <t>Prix forfaitaire pour 1 rapport annuel</t>
  </si>
  <si>
    <t>2.3</t>
  </si>
  <si>
    <t xml:space="preserve">*En cas de marché alloti, chaque lot est considéré comme un marché distinct. </t>
  </si>
  <si>
    <t>Rédaction du bilan synthétique annuel (comprenant récolte des données auprès des entreprises et acteurs)</t>
  </si>
  <si>
    <t>Prix forfaitaire pour 1 bilan semestriel</t>
  </si>
  <si>
    <t>Etablissement public du Musée d'Orsay et du Musée de l'Orangerie - Valéry Giscard d'Estaing</t>
  </si>
  <si>
    <t>BPU</t>
  </si>
  <si>
    <t>2.1</t>
  </si>
  <si>
    <t>2.4</t>
  </si>
  <si>
    <t>Formation à destination du service des affaires juridiques et des marchés publics (SAJMP) de l'EPMO-VGE</t>
  </si>
  <si>
    <t>Articles du CCP</t>
  </si>
  <si>
    <t>Quantité pour 4 ans</t>
  </si>
  <si>
    <t>Total HT</t>
  </si>
  <si>
    <t>TVA</t>
  </si>
  <si>
    <t>Total TTC</t>
  </si>
  <si>
    <t>Marché d'assistance à la rédaction, à la mise en œuvre et au suivi des achats socialement responsables dans les marchés publics de l'EPMO-VGE
N°2026-512</t>
  </si>
  <si>
    <t>Appui à l'identification des "actions achat" conformément à la planification des marchés publics transmise chaque année par l'EPMO-VGE</t>
  </si>
  <si>
    <t>Forfait par marché*</t>
  </si>
  <si>
    <t>Accompagnement de l’EPMO-VGE dans l’analyse des offres sur le volet social dans le cadre d'une procédure de passation d'un contrat de la commande publique</t>
  </si>
  <si>
    <t>Forfait annuel par marché*</t>
  </si>
  <si>
    <t>Rédaction d'un bilan intermédiaire (comprenant récolte des données auprès des entreprises et acteurs)</t>
  </si>
  <si>
    <t>Accompagnement de l'EPMO-VGE dans la rédaction de dispositions sociales (clauses et/ou critères) à intégrer dans un contrat de la commande publique</t>
  </si>
  <si>
    <t>2.2.1</t>
  </si>
  <si>
    <t>2.2.2</t>
  </si>
  <si>
    <t>2.5</t>
  </si>
  <si>
    <t>Suivi de la mise en œuvre de l'action sociale - année 1 du marché (mise en place)</t>
  </si>
  <si>
    <t xml:space="preserve">Suivi de la mise en œuvre de l'action sociale - années suivantes </t>
  </si>
  <si>
    <t>DQE non-contractuel - rempli automatiquement sur la base des prix du BPU.
Le candidat peut modifier la valeur de la TVA selon sa situation.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</si>
</sst>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_(* \(#,##0.00\);_(* &quot;-&quot;??_);_(@_)"/>
    <numFmt numFmtId="165" formatCode="#,##0.00\ &quot;€&quot;"/>
  </numFmts>
  <fonts count="14" x14ac:knownFonts="1">
    <font>
      <sz val="10"/>
      <name val="Arial"/>
    </font>
    <font>
      <sz val="10"/>
      <name val="Arial"/>
      <family val="2"/>
    </font>
    <font>
      <sz val="8"/>
      <name val="Arial"/>
      <family val="2"/>
    </font>
    <font>
      <b/>
      <sz val="10"/>
      <name val="Arial"/>
      <family val="2"/>
    </font>
    <font>
      <b/>
      <sz val="12"/>
      <name val="Arial"/>
      <family val="2"/>
    </font>
    <font>
      <b/>
      <sz val="8"/>
      <name val="Arial"/>
      <family val="2"/>
    </font>
    <font>
      <sz val="7"/>
      <name val="Arial"/>
      <family val="2"/>
    </font>
    <font>
      <vertAlign val="superscript"/>
      <sz val="8"/>
      <name val="Arial"/>
      <family val="2"/>
    </font>
    <font>
      <i/>
      <sz val="8"/>
      <name val="Arial"/>
      <family val="2"/>
    </font>
    <font>
      <sz val="10"/>
      <name val="Arial"/>
      <family val="2"/>
    </font>
    <font>
      <sz val="10"/>
      <name val="MS Sans Serif"/>
      <family val="2"/>
    </font>
    <font>
      <b/>
      <sz val="9"/>
      <name val="Arial"/>
      <family val="2"/>
    </font>
    <font>
      <sz val="9"/>
      <name val="Arial"/>
      <family val="2"/>
    </font>
    <font>
      <sz val="10"/>
      <color theme="1"/>
      <name val="Arial"/>
      <family val="2"/>
    </font>
  </fonts>
  <fills count="3">
    <fill>
      <patternFill patternType="none"/>
    </fill>
    <fill>
      <patternFill patternType="gray125"/>
    </fill>
    <fill>
      <patternFill patternType="solid">
        <fgColor theme="8" tint="0.79998168889431442"/>
        <bgColor indexed="64"/>
      </patternFill>
    </fill>
  </fills>
  <borders count="38">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double">
        <color indexed="64"/>
      </left>
      <right/>
      <top style="thin">
        <color indexed="64"/>
      </top>
      <bottom/>
      <diagonal/>
    </border>
    <border>
      <left style="double">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164" fontId="9" fillId="0" borderId="0" applyFont="0" applyFill="0" applyBorder="0" applyAlignment="0" applyProtection="0"/>
    <xf numFmtId="0" fontId="10" fillId="0" borderId="0"/>
    <xf numFmtId="9" fontId="9" fillId="0" borderId="0" applyFont="0" applyFill="0" applyBorder="0" applyAlignment="0" applyProtection="0"/>
  </cellStyleXfs>
  <cellXfs count="136">
    <xf numFmtId="0" fontId="0" fillId="0" borderId="0" xfId="0"/>
    <xf numFmtId="0" fontId="2" fillId="0" borderId="1" xfId="0" applyFont="1" applyBorder="1" applyAlignment="1">
      <alignment vertical="center" wrapText="1"/>
    </xf>
    <xf numFmtId="0" fontId="2" fillId="0" borderId="0" xfId="0" applyFont="1"/>
    <xf numFmtId="0" fontId="2" fillId="0" borderId="2" xfId="0" applyFont="1" applyBorder="1" applyAlignment="1">
      <alignment horizontal="center" vertical="center" wrapText="1"/>
    </xf>
    <xf numFmtId="0" fontId="2" fillId="0" borderId="3" xfId="0" applyFont="1" applyBorder="1" applyAlignment="1">
      <alignment vertical="top" wrapText="1"/>
    </xf>
    <xf numFmtId="0" fontId="2" fillId="0" borderId="2" xfId="0" applyFont="1" applyBorder="1" applyAlignment="1">
      <alignment horizontal="center" vertical="top" wrapText="1"/>
    </xf>
    <xf numFmtId="0" fontId="2" fillId="0" borderId="3" xfId="0" applyFont="1" applyBorder="1"/>
    <xf numFmtId="0" fontId="2" fillId="0" borderId="3" xfId="0" applyFont="1" applyBorder="1" applyAlignment="1">
      <alignment wrapText="1"/>
    </xf>
    <xf numFmtId="0" fontId="4" fillId="0" borderId="0" xfId="0" applyFont="1"/>
    <xf numFmtId="0" fontId="1" fillId="0" borderId="0" xfId="0" applyFont="1"/>
    <xf numFmtId="0" fontId="3" fillId="0" borderId="0" xfId="0" applyFont="1"/>
    <xf numFmtId="0" fontId="2" fillId="0" borderId="4" xfId="0" applyFont="1" applyBorder="1"/>
    <xf numFmtId="0" fontId="2" fillId="0" borderId="3" xfId="0"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vertical="top" wrapText="1"/>
    </xf>
    <xf numFmtId="0" fontId="2" fillId="0" borderId="0" xfId="0" applyFont="1" applyBorder="1"/>
    <xf numFmtId="0" fontId="2" fillId="0" borderId="5" xfId="0" applyFont="1" applyBorder="1"/>
    <xf numFmtId="0" fontId="2" fillId="0" borderId="3" xfId="0" applyFont="1" applyBorder="1" applyAlignment="1">
      <alignment horizontal="center" vertical="center" wrapText="1"/>
    </xf>
    <xf numFmtId="0" fontId="2" fillId="0" borderId="3" xfId="0" applyFont="1" applyBorder="1" applyAlignment="1">
      <alignment horizontal="center" vertical="top" wrapText="1"/>
    </xf>
    <xf numFmtId="0" fontId="2" fillId="0" borderId="1" xfId="0" applyFont="1" applyBorder="1" applyAlignment="1">
      <alignment horizontal="center" vertical="center" wrapText="1"/>
    </xf>
    <xf numFmtId="49" fontId="2" fillId="0" borderId="6" xfId="0" applyNumberFormat="1" applyFont="1" applyBorder="1" applyAlignment="1">
      <alignment horizontal="center"/>
    </xf>
    <xf numFmtId="0" fontId="2" fillId="0" borderId="6" xfId="0" applyFont="1" applyBorder="1" applyAlignment="1">
      <alignment wrapText="1"/>
    </xf>
    <xf numFmtId="0" fontId="2" fillId="0" borderId="6" xfId="0" applyFont="1" applyBorder="1"/>
    <xf numFmtId="49" fontId="2" fillId="0" borderId="0" xfId="0" applyNumberFormat="1" applyFont="1" applyBorder="1" applyAlignment="1">
      <alignment horizontal="center"/>
    </xf>
    <xf numFmtId="0" fontId="0" fillId="0" borderId="0" xfId="0" applyAlignment="1">
      <alignment horizontal="left" indent="1"/>
    </xf>
    <xf numFmtId="49" fontId="2" fillId="0" borderId="7" xfId="0" applyNumberFormat="1" applyFont="1" applyBorder="1" applyAlignment="1">
      <alignment horizontal="center"/>
    </xf>
    <xf numFmtId="49" fontId="2" fillId="0" borderId="7" xfId="0" applyNumberFormat="1" applyFont="1" applyBorder="1" applyAlignment="1">
      <alignment horizontal="center" vertical="center" wrapText="1"/>
    </xf>
    <xf numFmtId="0" fontId="2" fillId="0" borderId="0" xfId="0" applyFont="1" applyAlignment="1">
      <alignment vertical="center"/>
    </xf>
    <xf numFmtId="0" fontId="2" fillId="0" borderId="8" xfId="0" applyFont="1" applyBorder="1" applyAlignment="1">
      <alignment vertical="center" wrapText="1"/>
    </xf>
    <xf numFmtId="0" fontId="0" fillId="0" borderId="5" xfId="0" applyBorder="1" applyAlignment="1"/>
    <xf numFmtId="0" fontId="2" fillId="0" borderId="8" xfId="0" applyFont="1" applyBorder="1"/>
    <xf numFmtId="0" fontId="2" fillId="0" borderId="4" xfId="0" applyFont="1" applyBorder="1" applyAlignment="1">
      <alignment wrapText="1"/>
    </xf>
    <xf numFmtId="0" fontId="2" fillId="0" borderId="4" xfId="0" applyFont="1" applyBorder="1" applyAlignment="1">
      <alignment vertical="center" wrapText="1"/>
    </xf>
    <xf numFmtId="0" fontId="0" fillId="0" borderId="0" xfId="0" applyBorder="1" applyAlignment="1"/>
    <xf numFmtId="0" fontId="2" fillId="0" borderId="4" xfId="0" applyFont="1" applyBorder="1" applyAlignment="1">
      <alignment vertical="top" wrapText="1"/>
    </xf>
    <xf numFmtId="0" fontId="2" fillId="0" borderId="8" xfId="0" applyFont="1" applyBorder="1" applyAlignment="1">
      <alignment vertical="top" wrapText="1"/>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2" fillId="0" borderId="3" xfId="0" applyFont="1" applyBorder="1" applyAlignment="1">
      <alignment horizontal="center" wrapText="1"/>
    </xf>
    <xf numFmtId="0" fontId="2" fillId="0" borderId="9" xfId="0" applyFont="1" applyBorder="1" applyAlignment="1">
      <alignment horizontal="center" vertical="center" wrapText="1"/>
    </xf>
    <xf numFmtId="0" fontId="2" fillId="0" borderId="8" xfId="0" applyFont="1" applyBorder="1" applyAlignment="1">
      <alignment wrapText="1"/>
    </xf>
    <xf numFmtId="0" fontId="2" fillId="0" borderId="5" xfId="0" applyFont="1" applyBorder="1" applyAlignment="1">
      <alignment wrapText="1"/>
    </xf>
    <xf numFmtId="0" fontId="0" fillId="0" borderId="5" xfId="0" applyBorder="1" applyAlignment="1">
      <alignment horizontal="center" vertical="center"/>
    </xf>
    <xf numFmtId="0" fontId="2" fillId="0" borderId="11" xfId="0" applyFont="1" applyBorder="1"/>
    <xf numFmtId="0" fontId="8" fillId="0" borderId="0" xfId="0" applyFont="1"/>
    <xf numFmtId="0" fontId="11" fillId="2" borderId="3" xfId="2" applyFont="1" applyFill="1" applyBorder="1" applyAlignment="1">
      <alignment horizontal="center" vertical="center" wrapText="1"/>
    </xf>
    <xf numFmtId="0" fontId="11" fillId="2" borderId="8" xfId="2" applyFont="1" applyFill="1" applyBorder="1" applyAlignment="1">
      <alignment horizontal="center" vertical="center" wrapText="1"/>
    </xf>
    <xf numFmtId="0" fontId="12" fillId="0" borderId="3" xfId="0" applyFont="1" applyBorder="1"/>
    <xf numFmtId="0" fontId="1" fillId="0" borderId="3" xfId="0" applyFont="1" applyBorder="1" applyAlignment="1">
      <alignment horizontal="center" vertical="center" wrapText="1"/>
    </xf>
    <xf numFmtId="0" fontId="3" fillId="0" borderId="3" xfId="0" applyFont="1" applyBorder="1" applyAlignment="1">
      <alignment horizontal="center" vertical="center"/>
    </xf>
    <xf numFmtId="0" fontId="1" fillId="0" borderId="3" xfId="0" applyFont="1" applyBorder="1" applyAlignment="1">
      <alignment vertical="center" wrapText="1"/>
    </xf>
    <xf numFmtId="0" fontId="1" fillId="0" borderId="3" xfId="0" applyFont="1" applyBorder="1" applyAlignment="1">
      <alignment horizontal="left" vertical="center" wrapText="1"/>
    </xf>
    <xf numFmtId="0" fontId="3" fillId="0" borderId="21" xfId="0" applyFont="1" applyBorder="1" applyAlignment="1">
      <alignment horizontal="center" vertical="center" wrapText="1"/>
    </xf>
    <xf numFmtId="0" fontId="1" fillId="0" borderId="24" xfId="0" applyFont="1" applyFill="1" applyBorder="1" applyAlignment="1">
      <alignment vertical="center" wrapText="1"/>
    </xf>
    <xf numFmtId="0" fontId="1" fillId="0" borderId="24" xfId="0" applyFont="1" applyFill="1" applyBorder="1" applyAlignment="1">
      <alignment horizontal="center" vertical="center" wrapText="1"/>
    </xf>
    <xf numFmtId="0" fontId="3" fillId="0" borderId="25" xfId="0" applyFont="1" applyBorder="1" applyAlignment="1">
      <alignment horizontal="center" vertical="center" wrapText="1"/>
    </xf>
    <xf numFmtId="0" fontId="0" fillId="0" borderId="20" xfId="0" applyBorder="1"/>
    <xf numFmtId="0" fontId="1" fillId="0" borderId="9" xfId="0" applyFont="1" applyBorder="1" applyAlignment="1">
      <alignment horizontal="center" vertical="center" wrapText="1"/>
    </xf>
    <xf numFmtId="0" fontId="13" fillId="0" borderId="21" xfId="0" applyFont="1" applyFill="1" applyBorder="1" applyAlignment="1">
      <alignment horizontal="center" vertical="center"/>
    </xf>
    <xf numFmtId="0" fontId="13" fillId="0" borderId="23" xfId="0" applyFont="1" applyFill="1" applyBorder="1" applyAlignment="1">
      <alignment horizontal="center" vertical="center"/>
    </xf>
    <xf numFmtId="0" fontId="1" fillId="0" borderId="9" xfId="0" applyFont="1" applyBorder="1" applyAlignment="1">
      <alignment vertical="center" wrapText="1"/>
    </xf>
    <xf numFmtId="0" fontId="3" fillId="0" borderId="29" xfId="0" applyFont="1" applyBorder="1" applyAlignment="1">
      <alignment horizontal="center" vertical="center" wrapText="1"/>
    </xf>
    <xf numFmtId="0" fontId="3" fillId="0" borderId="3" xfId="0" applyFont="1" applyBorder="1" applyAlignment="1">
      <alignment horizontal="center" vertical="center" wrapText="1"/>
    </xf>
    <xf numFmtId="165" fontId="0" fillId="0" borderId="32" xfId="0" applyNumberFormat="1" applyBorder="1"/>
    <xf numFmtId="165" fontId="0" fillId="0" borderId="25" xfId="0" applyNumberFormat="1" applyBorder="1"/>
    <xf numFmtId="165" fontId="0" fillId="0" borderId="26" xfId="0" applyNumberFormat="1" applyBorder="1"/>
    <xf numFmtId="165" fontId="3" fillId="0" borderId="3" xfId="0" applyNumberFormat="1" applyFont="1" applyBorder="1" applyAlignment="1">
      <alignment horizontal="center" vertical="center" wrapText="1"/>
    </xf>
    <xf numFmtId="0" fontId="1" fillId="0" borderId="29"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7"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1" fillId="0" borderId="0" xfId="0" applyFont="1" applyBorder="1" applyAlignment="1">
      <alignment horizontal="left" vertical="top"/>
    </xf>
    <xf numFmtId="0" fontId="0" fillId="0" borderId="0" xfId="0" applyBorder="1"/>
    <xf numFmtId="0" fontId="1" fillId="0" borderId="24" xfId="0" applyFont="1" applyBorder="1" applyAlignment="1">
      <alignment vertical="center" wrapText="1"/>
    </xf>
    <xf numFmtId="0" fontId="1" fillId="0" borderId="24" xfId="0" applyFont="1" applyBorder="1" applyAlignment="1">
      <alignment horizontal="center" vertical="center" wrapText="1"/>
    </xf>
    <xf numFmtId="165" fontId="3" fillId="0" borderId="24" xfId="0" applyNumberFormat="1" applyFont="1" applyBorder="1" applyAlignment="1">
      <alignment horizontal="center" vertical="center" wrapText="1"/>
    </xf>
    <xf numFmtId="0" fontId="0" fillId="0" borderId="21" xfId="0" applyBorder="1" applyAlignment="1">
      <alignment horizontal="center"/>
    </xf>
    <xf numFmtId="9" fontId="0" fillId="0" borderId="4" xfId="0" applyNumberFormat="1" applyBorder="1" applyAlignment="1">
      <alignment horizontal="center"/>
    </xf>
    <xf numFmtId="0" fontId="13" fillId="0" borderId="22" xfId="0" applyFont="1" applyFill="1" applyBorder="1" applyAlignment="1">
      <alignment horizontal="center"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8" xfId="0" applyFont="1" applyBorder="1" applyAlignment="1">
      <alignment vertical="center" wrapText="1"/>
    </xf>
    <xf numFmtId="0" fontId="0" fillId="0" borderId="4" xfId="0" applyBorder="1" applyAlignment="1">
      <alignment vertical="center" wrapText="1"/>
    </xf>
    <xf numFmtId="0" fontId="2" fillId="0" borderId="13" xfId="0" applyFont="1" applyBorder="1" applyAlignment="1">
      <alignment horizontal="center" vertical="center" wrapText="1"/>
    </xf>
    <xf numFmtId="0" fontId="0" fillId="0" borderId="14" xfId="0" applyBorder="1" applyAlignment="1">
      <alignment horizontal="center" wrapText="1"/>
    </xf>
    <xf numFmtId="0" fontId="0" fillId="0" borderId="14" xfId="0" applyBorder="1" applyAlignment="1">
      <alignment horizontal="center" vertical="center"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2" fillId="0" borderId="10" xfId="0" applyFont="1" applyBorder="1" applyAlignment="1">
      <alignment horizontal="center" vertical="center" wrapText="1"/>
    </xf>
    <xf numFmtId="0" fontId="0" fillId="0" borderId="5" xfId="0" applyBorder="1" applyAlignment="1">
      <alignment horizontal="center" vertical="center" wrapText="1"/>
    </xf>
    <xf numFmtId="0" fontId="2" fillId="0" borderId="5" xfId="0" applyFont="1" applyBorder="1" applyAlignment="1">
      <alignment vertical="center" wrapText="1"/>
    </xf>
    <xf numFmtId="0" fontId="0" fillId="0" borderId="2" xfId="0" applyBorder="1" applyAlignment="1">
      <alignment vertical="center" wrapText="1"/>
    </xf>
    <xf numFmtId="0" fontId="5"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13" xfId="0" applyFont="1" applyBorder="1" applyAlignment="1">
      <alignment vertical="center" wrapText="1"/>
    </xf>
    <xf numFmtId="0" fontId="3" fillId="0" borderId="6" xfId="0" applyFont="1" applyBorder="1" applyAlignment="1">
      <alignment vertical="center"/>
    </xf>
    <xf numFmtId="0" fontId="3" fillId="0" borderId="6" xfId="0" applyFont="1" applyBorder="1" applyAlignment="1"/>
    <xf numFmtId="0" fontId="3" fillId="0" borderId="14" xfId="0" applyFont="1" applyBorder="1" applyAlignment="1"/>
    <xf numFmtId="0" fontId="5"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Border="1" applyAlignment="1">
      <alignment horizontal="center" vertical="center"/>
    </xf>
    <xf numFmtId="0" fontId="0" fillId="0" borderId="12" xfId="0" applyBorder="1" applyAlignment="1">
      <alignment horizontal="center" vertical="center"/>
    </xf>
    <xf numFmtId="0" fontId="0" fillId="0" borderId="4" xfId="0" applyBorder="1" applyAlignment="1">
      <alignment horizontal="center" vertical="center"/>
    </xf>
    <xf numFmtId="0" fontId="3" fillId="0" borderId="14" xfId="0" applyFont="1" applyBorder="1" applyAlignment="1">
      <alignment vertical="center"/>
    </xf>
    <xf numFmtId="0" fontId="3" fillId="0" borderId="14" xfId="0" applyFont="1" applyBorder="1" applyAlignment="1">
      <alignment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28" xfId="0" applyFont="1" applyBorder="1" applyAlignment="1">
      <alignment horizontal="center" vertical="center"/>
    </xf>
    <xf numFmtId="0" fontId="1" fillId="0" borderId="19" xfId="0" applyFont="1" applyBorder="1" applyAlignment="1">
      <alignment horizontal="center" vertical="center" wrapText="1"/>
    </xf>
    <xf numFmtId="0" fontId="0" fillId="0" borderId="12" xfId="0" applyBorder="1" applyAlignment="1">
      <alignment horizontal="center" vertical="center" wrapText="1"/>
    </xf>
    <xf numFmtId="0" fontId="0" fillId="0" borderId="29" xfId="0" applyBorder="1" applyAlignment="1">
      <alignment horizontal="center" vertical="center" wrapText="1"/>
    </xf>
    <xf numFmtId="0" fontId="1" fillId="0" borderId="3" xfId="0" applyFont="1" applyBorder="1" applyAlignment="1">
      <alignment horizontal="left"/>
    </xf>
    <xf numFmtId="0" fontId="0" fillId="0" borderId="3" xfId="0" applyBorder="1" applyAlignment="1">
      <alignment horizontal="left"/>
    </xf>
    <xf numFmtId="0" fontId="3" fillId="0" borderId="1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29" xfId="0" applyFont="1" applyBorder="1" applyAlignment="1">
      <alignment horizontal="center" vertical="center" wrapText="1"/>
    </xf>
    <xf numFmtId="0" fontId="1" fillId="0" borderId="20" xfId="0" applyFont="1" applyFill="1" applyBorder="1" applyAlignment="1">
      <alignment horizontal="center" wrapText="1"/>
    </xf>
    <xf numFmtId="0" fontId="0" fillId="0" borderId="20" xfId="0" applyFill="1" applyBorder="1" applyAlignment="1">
      <alignment horizontal="center" wrapText="1"/>
    </xf>
    <xf numFmtId="0" fontId="0" fillId="0" borderId="36" xfId="0" applyBorder="1" applyAlignment="1">
      <alignment horizontal="center"/>
    </xf>
    <xf numFmtId="0" fontId="0" fillId="0" borderId="37" xfId="0" applyBorder="1" applyAlignment="1">
      <alignment horizontal="center"/>
    </xf>
    <xf numFmtId="0" fontId="3" fillId="0" borderId="33" xfId="0" applyFont="1" applyBorder="1" applyAlignment="1">
      <alignment horizontal="center" vertical="center"/>
    </xf>
    <xf numFmtId="0" fontId="3" fillId="0" borderId="5" xfId="0" applyFont="1" applyBorder="1" applyAlignment="1">
      <alignment horizontal="center" vertical="center"/>
    </xf>
    <xf numFmtId="0" fontId="3" fillId="0" borderId="34" xfId="0" applyFont="1" applyBorder="1" applyAlignment="1">
      <alignment horizontal="center" vertical="center"/>
    </xf>
    <xf numFmtId="0" fontId="1" fillId="0" borderId="12" xfId="0" applyFont="1" applyBorder="1" applyAlignment="1">
      <alignment horizontal="center" vertical="center" wrapText="1"/>
    </xf>
    <xf numFmtId="0" fontId="1" fillId="0" borderId="2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8" xfId="0" applyFont="1" applyBorder="1" applyAlignment="1">
      <alignment horizontal="left"/>
    </xf>
    <xf numFmtId="0" fontId="1" fillId="0" borderId="12" xfId="0" applyFont="1" applyBorder="1" applyAlignment="1">
      <alignment horizontal="left"/>
    </xf>
    <xf numFmtId="0" fontId="1" fillId="0" borderId="4" xfId="0" applyFont="1" applyBorder="1" applyAlignment="1">
      <alignment horizontal="left"/>
    </xf>
    <xf numFmtId="0" fontId="0" fillId="0" borderId="17" xfId="0" applyBorder="1" applyAlignment="1">
      <alignment horizontal="center"/>
    </xf>
    <xf numFmtId="0" fontId="0" fillId="0" borderId="35" xfId="0" applyBorder="1" applyAlignment="1">
      <alignment horizontal="center"/>
    </xf>
  </cellXfs>
  <cellStyles count="4">
    <cellStyle name="Milliers 2" xfId="1"/>
    <cellStyle name="Normal" xfId="0" builtinId="0"/>
    <cellStyle name="Normal 4" xfId="2"/>
    <cellStyle name="Pourcentage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T61"/>
  <sheetViews>
    <sheetView workbookViewId="0">
      <selection activeCell="C45" sqref="C45"/>
    </sheetView>
  </sheetViews>
  <sheetFormatPr baseColWidth="10" defaultColWidth="11.453125" defaultRowHeight="10" x14ac:dyDescent="0.2"/>
  <cols>
    <col min="1" max="1" width="4.453125" style="2" customWidth="1"/>
    <col min="2" max="2" width="7.1796875" style="2" customWidth="1"/>
    <col min="3" max="3" width="24.1796875" style="2" customWidth="1"/>
    <col min="4" max="4" width="13" style="2" customWidth="1"/>
    <col min="5" max="19" width="9.7265625" style="2" customWidth="1"/>
    <col min="20" max="16384" width="11.453125" style="2"/>
  </cols>
  <sheetData>
    <row r="1" spans="2:9" ht="15.5" x14ac:dyDescent="0.35">
      <c r="B1" s="8" t="s">
        <v>6</v>
      </c>
    </row>
    <row r="2" spans="2:9" ht="15.5" x14ac:dyDescent="0.35">
      <c r="B2" s="8"/>
      <c r="C2" t="e">
        <f>#REF!</f>
        <v>#REF!</v>
      </c>
    </row>
    <row r="3" spans="2:9" ht="15.5" x14ac:dyDescent="0.35">
      <c r="F3" s="8" t="s">
        <v>60</v>
      </c>
    </row>
    <row r="5" spans="2:9" ht="15.5" x14ac:dyDescent="0.35">
      <c r="I5" s="8" t="s">
        <v>61</v>
      </c>
    </row>
    <row r="6" spans="2:9" ht="13" x14ac:dyDescent="0.3">
      <c r="C6" s="10"/>
      <c r="G6" s="10" t="s">
        <v>4</v>
      </c>
    </row>
    <row r="7" spans="2:9" ht="12.5" x14ac:dyDescent="0.25">
      <c r="C7" s="9"/>
      <c r="D7" s="9"/>
      <c r="E7" s="9"/>
      <c r="F7" s="9"/>
    </row>
    <row r="8" spans="2:9" ht="12.5" x14ac:dyDescent="0.25">
      <c r="C8" s="9"/>
      <c r="D8" s="9"/>
      <c r="E8" s="9"/>
      <c r="F8" s="9"/>
    </row>
    <row r="9" spans="2:9" ht="12.5" x14ac:dyDescent="0.25">
      <c r="C9" s="9"/>
      <c r="D9" s="9"/>
      <c r="E9" s="9"/>
      <c r="F9" s="9"/>
    </row>
    <row r="10" spans="2:9" ht="13" x14ac:dyDescent="0.3">
      <c r="B10" s="10" t="s">
        <v>73</v>
      </c>
      <c r="D10" s="9"/>
      <c r="E10" s="9"/>
      <c r="F10" s="9"/>
    </row>
    <row r="11" spans="2:9" ht="12.5" x14ac:dyDescent="0.25">
      <c r="B11" s="9"/>
      <c r="D11" s="9"/>
      <c r="E11" s="9"/>
      <c r="F11" s="9"/>
    </row>
    <row r="12" spans="2:9" ht="12.5" x14ac:dyDescent="0.25">
      <c r="D12" s="9"/>
      <c r="E12" s="9"/>
      <c r="F12" s="9"/>
    </row>
    <row r="13" spans="2:9" ht="13" x14ac:dyDescent="0.3">
      <c r="B13" s="10" t="s">
        <v>30</v>
      </c>
      <c r="D13" s="9"/>
      <c r="E13" s="9"/>
      <c r="F13" s="9"/>
    </row>
    <row r="14" spans="2:9" ht="12.5" x14ac:dyDescent="0.25">
      <c r="B14" s="9" t="s">
        <v>28</v>
      </c>
      <c r="D14" s="9"/>
      <c r="E14" s="9"/>
      <c r="F14" s="9"/>
    </row>
    <row r="15" spans="2:9" ht="12.5" x14ac:dyDescent="0.25">
      <c r="B15" s="2" t="s">
        <v>29</v>
      </c>
      <c r="D15" s="9"/>
      <c r="E15" s="9"/>
      <c r="F15" s="9"/>
    </row>
    <row r="16" spans="2:9" ht="12.5" x14ac:dyDescent="0.25">
      <c r="B16" s="9" t="s">
        <v>27</v>
      </c>
      <c r="D16" s="9"/>
      <c r="E16" s="9"/>
      <c r="F16" s="9"/>
    </row>
    <row r="17" spans="1:20" ht="12.5" x14ac:dyDescent="0.25">
      <c r="D17" s="9"/>
      <c r="E17" s="9"/>
      <c r="F17" s="9"/>
    </row>
    <row r="18" spans="1:20" ht="13" x14ac:dyDescent="0.3">
      <c r="B18" s="10" t="s">
        <v>34</v>
      </c>
      <c r="D18" s="9"/>
      <c r="E18" s="9"/>
      <c r="F18" s="9"/>
    </row>
    <row r="19" spans="1:20" ht="13" x14ac:dyDescent="0.3">
      <c r="B19" s="45" t="s">
        <v>75</v>
      </c>
      <c r="C19" s="10"/>
      <c r="D19" s="15"/>
      <c r="E19" s="15"/>
      <c r="F19" s="15"/>
      <c r="G19" s="15"/>
      <c r="H19" s="15"/>
      <c r="I19" s="16"/>
      <c r="J19" s="16"/>
      <c r="K19" s="16"/>
      <c r="L19" s="16"/>
      <c r="M19" s="16"/>
      <c r="N19" s="16"/>
      <c r="O19" s="29"/>
      <c r="P19" s="29"/>
      <c r="Q19" s="16"/>
      <c r="R19" s="33"/>
    </row>
    <row r="20" spans="1:20" ht="70.5" customHeight="1" x14ac:dyDescent="0.3">
      <c r="D20" s="16"/>
      <c r="E20" s="16"/>
      <c r="F20" s="104" t="s">
        <v>62</v>
      </c>
      <c r="G20" s="105"/>
      <c r="H20" s="106"/>
      <c r="I20" s="97" t="s">
        <v>40</v>
      </c>
      <c r="J20" s="100"/>
      <c r="K20" s="97" t="s">
        <v>41</v>
      </c>
      <c r="L20" s="107"/>
      <c r="M20" s="97" t="s">
        <v>63</v>
      </c>
      <c r="N20" s="107"/>
      <c r="O20" s="95" t="s">
        <v>50</v>
      </c>
      <c r="P20" s="96"/>
      <c r="Q20" s="97" t="s">
        <v>49</v>
      </c>
      <c r="R20" s="98"/>
      <c r="S20" s="101" t="s">
        <v>5</v>
      </c>
      <c r="T20" s="96"/>
    </row>
    <row r="21" spans="1:20" ht="67.5" customHeight="1" x14ac:dyDescent="0.2">
      <c r="B21" s="39" t="s">
        <v>57</v>
      </c>
      <c r="C21" s="17" t="s">
        <v>31</v>
      </c>
      <c r="D21" s="89" t="s">
        <v>66</v>
      </c>
      <c r="E21" s="90"/>
      <c r="F21" s="91" t="s">
        <v>76</v>
      </c>
      <c r="G21" s="92"/>
      <c r="H21" s="40" t="s">
        <v>68</v>
      </c>
      <c r="I21" s="3" t="s">
        <v>26</v>
      </c>
      <c r="J21" s="3" t="s">
        <v>33</v>
      </c>
      <c r="K21" s="36" t="s">
        <v>32</v>
      </c>
      <c r="L21" s="37" t="s">
        <v>24</v>
      </c>
      <c r="M21" s="37" t="s">
        <v>32</v>
      </c>
      <c r="N21" s="38" t="s">
        <v>24</v>
      </c>
      <c r="O21" s="19" t="s">
        <v>16</v>
      </c>
      <c r="P21" s="19" t="s">
        <v>22</v>
      </c>
      <c r="Q21" s="37" t="s">
        <v>32</v>
      </c>
      <c r="R21" s="43" t="s">
        <v>24</v>
      </c>
      <c r="S21" s="102"/>
      <c r="T21" s="103"/>
    </row>
    <row r="22" spans="1:20" ht="20.149999999999999" customHeight="1" x14ac:dyDescent="0.2">
      <c r="A22" s="25"/>
      <c r="B22" s="7"/>
      <c r="C22" s="7"/>
      <c r="D22" s="30"/>
      <c r="E22" s="31"/>
      <c r="F22" s="35"/>
      <c r="G22" s="34"/>
      <c r="H22" s="6"/>
      <c r="I22" s="4"/>
      <c r="J22" s="18"/>
      <c r="K22" s="4"/>
      <c r="L22" s="4"/>
      <c r="M22" s="4"/>
      <c r="N22" s="4"/>
      <c r="O22" s="4"/>
      <c r="P22" s="4"/>
      <c r="Q22" s="4"/>
      <c r="R22" s="35"/>
      <c r="S22" s="44"/>
      <c r="T22" s="11"/>
    </row>
    <row r="23" spans="1:20" ht="20.149999999999999" customHeight="1" x14ac:dyDescent="0.2">
      <c r="A23" s="25"/>
      <c r="B23" s="7"/>
      <c r="C23" s="7"/>
      <c r="D23" s="30"/>
      <c r="E23" s="31"/>
      <c r="F23" s="35"/>
      <c r="G23" s="34"/>
      <c r="H23" s="6"/>
      <c r="I23" s="4"/>
      <c r="J23" s="18"/>
      <c r="K23" s="4"/>
      <c r="L23" s="4"/>
      <c r="M23" s="4"/>
      <c r="N23" s="4"/>
      <c r="O23" s="4"/>
      <c r="P23" s="4"/>
      <c r="Q23" s="4"/>
      <c r="R23" s="35"/>
      <c r="S23" s="44"/>
      <c r="T23" s="11"/>
    </row>
    <row r="24" spans="1:20" ht="20.149999999999999" customHeight="1" x14ac:dyDescent="0.2">
      <c r="A24" s="25"/>
      <c r="B24" s="7"/>
      <c r="C24" s="7"/>
      <c r="D24" s="30"/>
      <c r="E24" s="31"/>
      <c r="F24" s="35"/>
      <c r="G24" s="34"/>
      <c r="H24" s="6"/>
      <c r="I24" s="4"/>
      <c r="J24" s="18"/>
      <c r="K24" s="4"/>
      <c r="L24" s="4"/>
      <c r="M24" s="4"/>
      <c r="N24" s="4"/>
      <c r="O24" s="4"/>
      <c r="P24" s="4"/>
      <c r="Q24" s="4"/>
      <c r="R24" s="35"/>
      <c r="S24" s="44"/>
      <c r="T24" s="11"/>
    </row>
    <row r="25" spans="1:20" ht="20.149999999999999" customHeight="1" x14ac:dyDescent="0.2">
      <c r="A25" s="26"/>
      <c r="B25" s="12"/>
      <c r="C25" s="12"/>
      <c r="D25" s="30"/>
      <c r="E25" s="32"/>
      <c r="F25" s="30"/>
      <c r="G25" s="11"/>
      <c r="H25" s="6"/>
      <c r="I25" s="6"/>
      <c r="J25" s="6"/>
      <c r="K25" s="6"/>
      <c r="L25" s="6"/>
      <c r="M25" s="6"/>
      <c r="N25" s="6"/>
      <c r="O25" s="6"/>
      <c r="P25" s="6"/>
      <c r="Q25" s="6"/>
      <c r="R25" s="30"/>
      <c r="S25" s="44"/>
      <c r="T25" s="11"/>
    </row>
    <row r="26" spans="1:20" ht="20.149999999999999" customHeight="1" x14ac:dyDescent="0.2">
      <c r="A26" s="25"/>
      <c r="B26" s="7"/>
      <c r="C26" s="7"/>
      <c r="D26" s="30"/>
      <c r="E26" s="31"/>
      <c r="F26" s="30"/>
      <c r="G26" s="11"/>
      <c r="H26" s="6"/>
      <c r="I26" s="6"/>
      <c r="J26" s="6"/>
      <c r="K26" s="6"/>
      <c r="L26" s="6"/>
      <c r="M26" s="6"/>
      <c r="N26" s="6"/>
      <c r="O26" s="6"/>
      <c r="P26" s="6"/>
      <c r="Q26" s="6"/>
      <c r="R26" s="30"/>
      <c r="S26" s="44"/>
      <c r="T26" s="11"/>
    </row>
    <row r="27" spans="1:20" s="15" customFormat="1" x14ac:dyDescent="0.2">
      <c r="A27" s="23"/>
      <c r="B27" s="20"/>
      <c r="C27" s="20"/>
      <c r="D27" s="21"/>
      <c r="E27" s="21"/>
      <c r="F27" s="21"/>
      <c r="G27" s="22"/>
      <c r="H27" s="22"/>
      <c r="I27" s="22"/>
      <c r="J27" s="22"/>
      <c r="K27" s="22"/>
      <c r="L27" s="22"/>
      <c r="M27" s="22"/>
      <c r="N27" s="22"/>
      <c r="O27" s="22"/>
      <c r="P27" s="22"/>
      <c r="Q27" s="22"/>
    </row>
    <row r="30" spans="1:20" ht="13" x14ac:dyDescent="0.3">
      <c r="B30" s="10" t="s">
        <v>55</v>
      </c>
    </row>
    <row r="31" spans="1:20" x14ac:dyDescent="0.2">
      <c r="B31" s="27" t="s">
        <v>72</v>
      </c>
    </row>
    <row r="32" spans="1:20" x14ac:dyDescent="0.2">
      <c r="B32" s="2" t="s">
        <v>70</v>
      </c>
    </row>
    <row r="33" spans="1:19" ht="13" x14ac:dyDescent="0.3">
      <c r="B33" s="45" t="s">
        <v>75</v>
      </c>
      <c r="C33" s="10"/>
      <c r="G33" s="15"/>
      <c r="H33" s="15"/>
      <c r="I33" s="16"/>
      <c r="J33" s="29"/>
      <c r="K33" s="16"/>
      <c r="L33" s="29"/>
      <c r="M33" s="16"/>
      <c r="N33" s="29"/>
      <c r="O33" s="16"/>
      <c r="P33" s="29"/>
      <c r="Q33" s="29"/>
      <c r="R33" s="16"/>
      <c r="S33" s="29"/>
    </row>
    <row r="34" spans="1:19" ht="70.5" customHeight="1" x14ac:dyDescent="0.3">
      <c r="B34" s="42"/>
      <c r="C34" s="93"/>
      <c r="D34" s="94"/>
      <c r="E34" s="86" t="s">
        <v>53</v>
      </c>
      <c r="F34" s="87"/>
      <c r="G34" s="86" t="s">
        <v>54</v>
      </c>
      <c r="H34" s="88"/>
      <c r="I34" s="97" t="s">
        <v>40</v>
      </c>
      <c r="J34" s="100"/>
      <c r="K34" s="97" t="s">
        <v>41</v>
      </c>
      <c r="L34" s="100"/>
      <c r="M34" s="97" t="s">
        <v>64</v>
      </c>
      <c r="N34" s="100"/>
      <c r="O34" s="97" t="s">
        <v>51</v>
      </c>
      <c r="P34" s="99"/>
      <c r="Q34" s="100"/>
      <c r="R34" s="97" t="s">
        <v>42</v>
      </c>
      <c r="S34" s="100"/>
    </row>
    <row r="35" spans="1:19" ht="60" x14ac:dyDescent="0.2">
      <c r="B35" s="1" t="s">
        <v>56</v>
      </c>
      <c r="C35" s="84" t="s">
        <v>31</v>
      </c>
      <c r="D35" s="85"/>
      <c r="E35" s="1" t="s">
        <v>71</v>
      </c>
      <c r="F35" s="1" t="s">
        <v>15</v>
      </c>
      <c r="G35" s="1" t="s">
        <v>8</v>
      </c>
      <c r="H35" s="1" t="s">
        <v>15</v>
      </c>
      <c r="I35" s="3" t="s">
        <v>26</v>
      </c>
      <c r="J35" s="3" t="s">
        <v>0</v>
      </c>
      <c r="K35" s="3" t="s">
        <v>36</v>
      </c>
      <c r="L35" s="3" t="s">
        <v>37</v>
      </c>
      <c r="M35" s="3" t="s">
        <v>36</v>
      </c>
      <c r="N35" s="3" t="s">
        <v>37</v>
      </c>
      <c r="O35" s="3" t="s">
        <v>38</v>
      </c>
      <c r="P35" s="1" t="s">
        <v>16</v>
      </c>
      <c r="Q35" s="3" t="s">
        <v>22</v>
      </c>
      <c r="R35" s="3" t="s">
        <v>36</v>
      </c>
      <c r="S35" s="3" t="s">
        <v>37</v>
      </c>
    </row>
    <row r="36" spans="1:19" ht="20.149999999999999" customHeight="1" x14ac:dyDescent="0.2">
      <c r="A36" s="25"/>
      <c r="B36" s="7"/>
      <c r="C36" s="41"/>
      <c r="D36" s="11"/>
      <c r="E36" s="7"/>
      <c r="F36" s="7"/>
      <c r="G36" s="4"/>
      <c r="H36" s="4"/>
      <c r="I36" s="4"/>
      <c r="J36" s="18"/>
      <c r="K36" s="4"/>
      <c r="L36" s="4"/>
      <c r="M36" s="4"/>
      <c r="N36" s="4"/>
      <c r="O36" s="4"/>
      <c r="P36" s="4"/>
      <c r="Q36" s="4"/>
      <c r="R36" s="4"/>
      <c r="S36" s="4"/>
    </row>
    <row r="37" spans="1:19" ht="20.149999999999999" customHeight="1" x14ac:dyDescent="0.2">
      <c r="A37" s="25"/>
      <c r="B37" s="7"/>
      <c r="C37" s="41"/>
      <c r="D37" s="11"/>
      <c r="E37" s="7"/>
      <c r="F37" s="7"/>
      <c r="G37" s="6"/>
      <c r="H37" s="6"/>
      <c r="I37" s="6"/>
      <c r="J37" s="18"/>
      <c r="K37" s="6"/>
      <c r="L37" s="6"/>
      <c r="M37" s="6"/>
      <c r="N37" s="6"/>
      <c r="O37" s="6"/>
      <c r="P37" s="6"/>
      <c r="Q37" s="6"/>
      <c r="R37" s="6"/>
      <c r="S37" s="6"/>
    </row>
    <row r="38" spans="1:19" ht="20.149999999999999" customHeight="1" x14ac:dyDescent="0.2">
      <c r="A38" s="25"/>
      <c r="B38" s="7"/>
      <c r="C38" s="41"/>
      <c r="D38" s="11"/>
      <c r="E38" s="7"/>
      <c r="F38" s="7"/>
      <c r="G38" s="6"/>
      <c r="H38" s="6"/>
      <c r="I38" s="6"/>
      <c r="J38" s="18"/>
      <c r="K38" s="6"/>
      <c r="L38" s="6"/>
      <c r="M38" s="6"/>
      <c r="N38" s="6"/>
      <c r="O38" s="6"/>
      <c r="P38" s="6"/>
      <c r="Q38" s="6"/>
      <c r="R38" s="6"/>
      <c r="S38" s="6"/>
    </row>
    <row r="39" spans="1:19" ht="20.149999999999999" customHeight="1" x14ac:dyDescent="0.2">
      <c r="A39" s="26"/>
      <c r="B39" s="12"/>
      <c r="C39" s="28"/>
      <c r="D39" s="11"/>
      <c r="E39" s="12"/>
      <c r="F39" s="12"/>
      <c r="G39" s="6"/>
      <c r="H39" s="6"/>
      <c r="I39" s="6"/>
      <c r="J39" s="6"/>
      <c r="K39" s="6"/>
      <c r="L39" s="6"/>
      <c r="M39" s="6"/>
      <c r="N39" s="6"/>
      <c r="O39" s="6"/>
      <c r="P39" s="6"/>
      <c r="Q39" s="6"/>
      <c r="R39" s="6"/>
      <c r="S39" s="6"/>
    </row>
    <row r="40" spans="1:19" ht="20.149999999999999" customHeight="1" x14ac:dyDescent="0.2">
      <c r="A40" s="25"/>
      <c r="B40" s="7"/>
      <c r="C40" s="41"/>
      <c r="D40" s="11"/>
      <c r="E40" s="7"/>
      <c r="F40" s="7"/>
      <c r="G40" s="6"/>
      <c r="H40" s="6"/>
      <c r="I40" s="6"/>
      <c r="J40" s="6"/>
      <c r="K40" s="6"/>
      <c r="L40" s="6"/>
      <c r="M40" s="6"/>
      <c r="N40" s="6"/>
      <c r="O40" s="6"/>
      <c r="P40" s="6"/>
      <c r="Q40" s="6"/>
      <c r="R40" s="6"/>
      <c r="S40" s="6"/>
    </row>
    <row r="43" spans="1:19" ht="15.5" x14ac:dyDescent="0.35">
      <c r="B43" s="8" t="s">
        <v>6</v>
      </c>
    </row>
    <row r="44" spans="1:19" ht="15.5" x14ac:dyDescent="0.35">
      <c r="B44" s="8"/>
      <c r="C44" t="e">
        <f>#REF!</f>
        <v>#REF!</v>
      </c>
    </row>
    <row r="45" spans="1:19" ht="15.5" x14ac:dyDescent="0.35">
      <c r="B45" s="8"/>
    </row>
    <row r="46" spans="1:19" ht="15.5" x14ac:dyDescent="0.35">
      <c r="B46" s="8"/>
    </row>
    <row r="47" spans="1:19" ht="15.5" x14ac:dyDescent="0.35">
      <c r="B47" s="8"/>
    </row>
    <row r="49" spans="2:4" ht="13" x14ac:dyDescent="0.3">
      <c r="B49" s="10" t="s">
        <v>48</v>
      </c>
    </row>
    <row r="52" spans="2:4" ht="13" x14ac:dyDescent="0.3">
      <c r="B52" s="10" t="s">
        <v>3</v>
      </c>
      <c r="C52" s="10"/>
    </row>
    <row r="53" spans="2:4" ht="13" x14ac:dyDescent="0.3">
      <c r="B53" s="10" t="s">
        <v>18</v>
      </c>
      <c r="C53" s="10"/>
    </row>
    <row r="56" spans="2:4" ht="13" x14ac:dyDescent="0.3">
      <c r="B56" s="10" t="s">
        <v>19</v>
      </c>
      <c r="C56" s="10"/>
    </row>
    <row r="58" spans="2:4" ht="12.5" x14ac:dyDescent="0.25">
      <c r="D58" s="24"/>
    </row>
    <row r="60" spans="2:4" ht="13" x14ac:dyDescent="0.3">
      <c r="B60" s="10" t="str">
        <f>"- Détail des clauses environnementales"</f>
        <v>- Détail des clauses environnementales</v>
      </c>
      <c r="C60" s="10"/>
    </row>
    <row r="61" spans="2:4" x14ac:dyDescent="0.2">
      <c r="B61" s="2" t="s">
        <v>7</v>
      </c>
    </row>
  </sheetData>
  <mergeCells count="18">
    <mergeCell ref="F20:H20"/>
    <mergeCell ref="I20:J20"/>
    <mergeCell ref="K20:L20"/>
    <mergeCell ref="M20:N20"/>
    <mergeCell ref="I34:J34"/>
    <mergeCell ref="M34:N34"/>
    <mergeCell ref="K34:L34"/>
    <mergeCell ref="O20:P20"/>
    <mergeCell ref="Q20:R20"/>
    <mergeCell ref="O34:Q34"/>
    <mergeCell ref="R34:S34"/>
    <mergeCell ref="S20:T21"/>
    <mergeCell ref="C35:D35"/>
    <mergeCell ref="E34:F34"/>
    <mergeCell ref="G34:H34"/>
    <mergeCell ref="D21:E21"/>
    <mergeCell ref="F21:G21"/>
    <mergeCell ref="C34:D34"/>
  </mergeCells>
  <phoneticPr fontId="0" type="noConversion"/>
  <pageMargins left="0.17" right="0.17" top="0.66" bottom="0.34" header="0.24" footer="0.17"/>
  <pageSetup paperSize="8" scale="95" orientation="landscape" r:id="rId1"/>
  <headerFooter alignWithMargins="0">
    <oddFooter>&amp;R&amp;8&amp;P/&amp;N</oddFooter>
  </headerFooter>
  <rowBreaks count="2" manualBreakCount="2">
    <brk id="41" max="16383" man="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workbookViewId="0">
      <selection activeCell="D32" sqref="D32"/>
    </sheetView>
  </sheetViews>
  <sheetFormatPr baseColWidth="10" defaultRowHeight="12.5" x14ac:dyDescent="0.25"/>
  <cols>
    <col min="1" max="1" width="7.7265625" customWidth="1"/>
    <col min="2" max="2" width="16.26953125" customWidth="1"/>
    <col min="3" max="3" width="30.7265625" customWidth="1"/>
    <col min="4" max="4" width="18.26953125" customWidth="1"/>
    <col min="5" max="7" width="9.54296875" customWidth="1"/>
    <col min="8" max="8" width="9.7265625" customWidth="1"/>
  </cols>
  <sheetData>
    <row r="1" spans="1:23" ht="15.5" x14ac:dyDescent="0.35">
      <c r="A1" s="8" t="s">
        <v>6</v>
      </c>
      <c r="D1" t="e">
        <f>#REF!</f>
        <v>#REF!</v>
      </c>
    </row>
    <row r="2" spans="1:23" s="2" customFormat="1" ht="10" x14ac:dyDescent="0.2"/>
    <row r="3" spans="1:23" s="2" customFormat="1" ht="15.5" x14ac:dyDescent="0.35">
      <c r="A3" s="8" t="s">
        <v>67</v>
      </c>
      <c r="B3" s="10"/>
    </row>
    <row r="4" spans="1:23" s="2" customFormat="1" ht="13" x14ac:dyDescent="0.3">
      <c r="A4" s="10" t="s">
        <v>74</v>
      </c>
    </row>
    <row r="5" spans="1:23" s="2" customFormat="1" ht="13" x14ac:dyDescent="0.3">
      <c r="A5" s="10"/>
    </row>
    <row r="6" spans="1:23" s="2" customFormat="1" ht="13" x14ac:dyDescent="0.3">
      <c r="A6" s="9" t="s">
        <v>43</v>
      </c>
      <c r="B6" s="9"/>
      <c r="D6" s="10"/>
      <c r="E6" s="10"/>
      <c r="F6" s="10"/>
    </row>
    <row r="7" spans="1:23" s="2" customFormat="1" x14ac:dyDescent="0.25">
      <c r="A7" s="9" t="s">
        <v>17</v>
      </c>
      <c r="B7" s="9"/>
    </row>
    <row r="8" spans="1:23" s="2" customFormat="1" x14ac:dyDescent="0.25">
      <c r="A8" s="2" t="s">
        <v>69</v>
      </c>
      <c r="C8" s="9"/>
    </row>
    <row r="9" spans="1:23" s="2" customFormat="1" ht="10" x14ac:dyDescent="0.2"/>
    <row r="10" spans="1:23" s="2" customFormat="1" x14ac:dyDescent="0.25">
      <c r="C10" s="14"/>
      <c r="D10" s="9"/>
      <c r="E10" s="9"/>
      <c r="F10" s="9"/>
    </row>
    <row r="11" spans="1:23" s="2" customFormat="1" ht="10" x14ac:dyDescent="0.2">
      <c r="A11" s="45" t="s">
        <v>75</v>
      </c>
      <c r="C11" s="13"/>
    </row>
    <row r="12" spans="1:23" s="2" customFormat="1" ht="48.75" customHeight="1" x14ac:dyDescent="0.3">
      <c r="C12" s="16"/>
      <c r="D12" s="14"/>
      <c r="E12" s="14"/>
      <c r="F12" s="14"/>
      <c r="G12" s="16"/>
      <c r="H12" s="16"/>
      <c r="I12" s="15"/>
      <c r="K12" s="97" t="s">
        <v>44</v>
      </c>
      <c r="L12" s="108"/>
      <c r="M12" s="97" t="s">
        <v>47</v>
      </c>
      <c r="N12" s="108"/>
      <c r="O12" s="97" t="s">
        <v>52</v>
      </c>
      <c r="P12" s="108"/>
      <c r="Q12" s="97" t="s">
        <v>45</v>
      </c>
      <c r="R12" s="100"/>
      <c r="S12" s="97" t="s">
        <v>46</v>
      </c>
      <c r="T12" s="108"/>
      <c r="U12" s="46" t="s">
        <v>77</v>
      </c>
      <c r="V12" s="46" t="s">
        <v>78</v>
      </c>
      <c r="W12" s="47" t="s">
        <v>79</v>
      </c>
    </row>
    <row r="13" spans="1:23" s="2" customFormat="1" ht="70" x14ac:dyDescent="0.2">
      <c r="A13" s="7" t="s">
        <v>58</v>
      </c>
      <c r="B13" s="17" t="s">
        <v>31</v>
      </c>
      <c r="C13" s="17" t="s">
        <v>65</v>
      </c>
      <c r="D13" s="17" t="s">
        <v>59</v>
      </c>
      <c r="E13" s="7" t="s">
        <v>13</v>
      </c>
      <c r="F13" s="7" t="s">
        <v>9</v>
      </c>
      <c r="G13" s="7" t="s">
        <v>35</v>
      </c>
      <c r="H13" s="7" t="s">
        <v>14</v>
      </c>
      <c r="I13" s="12" t="s">
        <v>39</v>
      </c>
      <c r="J13" s="17" t="s">
        <v>12</v>
      </c>
      <c r="K13" s="1" t="s">
        <v>1</v>
      </c>
      <c r="L13" s="3" t="s">
        <v>2</v>
      </c>
      <c r="M13" s="3" t="s">
        <v>23</v>
      </c>
      <c r="N13" s="3" t="s">
        <v>24</v>
      </c>
      <c r="O13" s="3" t="s">
        <v>25</v>
      </c>
      <c r="P13" s="3" t="s">
        <v>24</v>
      </c>
      <c r="Q13" s="3" t="s">
        <v>16</v>
      </c>
      <c r="R13" s="3" t="s">
        <v>22</v>
      </c>
      <c r="S13" s="3" t="s">
        <v>23</v>
      </c>
      <c r="T13" s="3" t="s">
        <v>24</v>
      </c>
    </row>
    <row r="14" spans="1:23" s="2" customFormat="1" ht="20.149999999999999" customHeight="1" x14ac:dyDescent="0.2">
      <c r="A14" s="6"/>
      <c r="B14" s="6"/>
      <c r="C14" s="6"/>
      <c r="D14" s="6"/>
      <c r="E14" s="6"/>
      <c r="F14" s="6"/>
      <c r="G14" s="6"/>
      <c r="H14" s="6"/>
      <c r="I14" s="11"/>
      <c r="J14" s="11"/>
      <c r="K14" s="6"/>
      <c r="L14" s="5"/>
      <c r="M14" s="6"/>
      <c r="N14" s="6"/>
      <c r="O14" s="6"/>
      <c r="P14" s="6"/>
      <c r="Q14" s="6"/>
      <c r="R14" s="6"/>
      <c r="S14" s="6"/>
      <c r="T14" s="6"/>
    </row>
    <row r="15" spans="1:23" s="2" customFormat="1" ht="20.149999999999999" customHeight="1" x14ac:dyDescent="0.2">
      <c r="A15" s="6"/>
      <c r="B15" s="6"/>
      <c r="C15" s="6"/>
      <c r="D15" s="6"/>
      <c r="E15" s="6"/>
      <c r="F15" s="6"/>
      <c r="G15" s="6"/>
      <c r="H15" s="6"/>
      <c r="I15" s="11"/>
      <c r="J15" s="11"/>
      <c r="K15" s="6"/>
      <c r="L15" s="5"/>
      <c r="M15" s="6"/>
      <c r="N15" s="6"/>
      <c r="O15" s="6"/>
      <c r="P15" s="6"/>
      <c r="Q15" s="6"/>
      <c r="R15" s="6"/>
      <c r="S15" s="6"/>
      <c r="T15" s="6"/>
    </row>
    <row r="16" spans="1:23" s="2" customFormat="1" ht="10" x14ac:dyDescent="0.2"/>
    <row r="17" spans="1:2" s="2" customFormat="1" ht="10" x14ac:dyDescent="0.2"/>
    <row r="18" spans="1:2" s="2" customFormat="1" ht="10" x14ac:dyDescent="0.2"/>
    <row r="19" spans="1:2" s="2" customFormat="1" ht="13" x14ac:dyDescent="0.3">
      <c r="B19" s="10"/>
    </row>
    <row r="20" spans="1:2" s="2" customFormat="1" ht="13" x14ac:dyDescent="0.3">
      <c r="A20" s="10" t="s">
        <v>11</v>
      </c>
    </row>
    <row r="21" spans="1:2" s="2" customFormat="1" ht="10" x14ac:dyDescent="0.2"/>
    <row r="22" spans="1:2" s="2" customFormat="1" x14ac:dyDescent="0.25">
      <c r="A22" s="9" t="s">
        <v>20</v>
      </c>
      <c r="B22" s="9"/>
    </row>
    <row r="23" spans="1:2" s="2" customFormat="1" ht="10" x14ac:dyDescent="0.2"/>
    <row r="24" spans="1:2" s="2" customFormat="1" ht="10" x14ac:dyDescent="0.2"/>
    <row r="25" spans="1:2" s="2" customFormat="1" ht="10" x14ac:dyDescent="0.2"/>
    <row r="26" spans="1:2" s="2" customFormat="1" x14ac:dyDescent="0.25">
      <c r="A26" s="9" t="s">
        <v>21</v>
      </c>
      <c r="B26" s="9"/>
    </row>
    <row r="27" spans="1:2" s="2" customFormat="1" ht="10" x14ac:dyDescent="0.2">
      <c r="A27" s="2" t="s">
        <v>7</v>
      </c>
    </row>
    <row r="28" spans="1:2" s="2" customFormat="1" ht="10" x14ac:dyDescent="0.2"/>
    <row r="29" spans="1:2" s="2" customFormat="1" ht="10" x14ac:dyDescent="0.2"/>
    <row r="30" spans="1:2" s="2" customFormat="1" ht="10" x14ac:dyDescent="0.2"/>
    <row r="31" spans="1:2" s="2" customFormat="1" ht="10" x14ac:dyDescent="0.2"/>
    <row r="32" spans="1:2" s="2" customFormat="1" x14ac:dyDescent="0.25">
      <c r="A32" s="9" t="s">
        <v>10</v>
      </c>
    </row>
  </sheetData>
  <mergeCells count="5">
    <mergeCell ref="S12:T12"/>
    <mergeCell ref="Q12:R12"/>
    <mergeCell ref="K12:L12"/>
    <mergeCell ref="O12:P12"/>
    <mergeCell ref="M12:N12"/>
  </mergeCells>
  <phoneticPr fontId="0" type="noConversion"/>
  <pageMargins left="0.37" right="0.26" top="0.984251969" bottom="0.984251969" header="0.4921259845" footer="0.4921259845"/>
  <pageSetup paperSize="8" scale="83"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1:C15"/>
  <sheetViews>
    <sheetView workbookViewId="0">
      <selection activeCell="C21" sqref="C21"/>
    </sheetView>
  </sheetViews>
  <sheetFormatPr baseColWidth="10" defaultRowHeight="12.5" x14ac:dyDescent="0.25"/>
  <cols>
    <col min="3" max="3" width="32.26953125" customWidth="1"/>
  </cols>
  <sheetData>
    <row r="11" spans="3:3" x14ac:dyDescent="0.25">
      <c r="C11" s="48" t="s">
        <v>80</v>
      </c>
    </row>
    <row r="12" spans="3:3" x14ac:dyDescent="0.25">
      <c r="C12" s="48" t="s">
        <v>81</v>
      </c>
    </row>
    <row r="13" spans="3:3" x14ac:dyDescent="0.25">
      <c r="C13" s="48" t="s">
        <v>82</v>
      </c>
    </row>
    <row r="14" spans="3:3" x14ac:dyDescent="0.25">
      <c r="C14" s="48" t="s">
        <v>83</v>
      </c>
    </row>
    <row r="15" spans="3:3" x14ac:dyDescent="0.25">
      <c r="C15" s="48" t="s">
        <v>84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
  <sheetViews>
    <sheetView tabSelected="1" zoomScale="80" zoomScaleNormal="80" workbookViewId="0">
      <selection activeCell="D15" sqref="D15"/>
    </sheetView>
  </sheetViews>
  <sheetFormatPr baseColWidth="10" defaultRowHeight="12.5" x14ac:dyDescent="0.25"/>
  <cols>
    <col min="2" max="2" width="49.54296875" customWidth="1"/>
    <col min="3" max="3" width="23" customWidth="1"/>
    <col min="4" max="4" width="20.453125" customWidth="1"/>
    <col min="5" max="5" width="21.26953125" customWidth="1"/>
  </cols>
  <sheetData>
    <row r="1" spans="1:10" ht="18" customHeight="1" x14ac:dyDescent="0.25">
      <c r="A1" s="109" t="s">
        <v>99</v>
      </c>
      <c r="B1" s="110"/>
      <c r="C1" s="110"/>
      <c r="D1" s="111"/>
    </row>
    <row r="2" spans="1:10" ht="67.5" customHeight="1" x14ac:dyDescent="0.25">
      <c r="A2" s="112" t="s">
        <v>109</v>
      </c>
      <c r="B2" s="113"/>
      <c r="C2" s="113"/>
      <c r="D2" s="114"/>
      <c r="E2" s="57"/>
    </row>
    <row r="3" spans="1:10" ht="13" x14ac:dyDescent="0.25">
      <c r="A3" s="117" t="s">
        <v>100</v>
      </c>
      <c r="B3" s="118"/>
      <c r="C3" s="118"/>
      <c r="D3" s="119"/>
    </row>
    <row r="4" spans="1:10" ht="26" x14ac:dyDescent="0.25">
      <c r="A4" s="53" t="s">
        <v>104</v>
      </c>
      <c r="B4" s="50" t="s">
        <v>85</v>
      </c>
      <c r="C4" s="50" t="s">
        <v>86</v>
      </c>
      <c r="D4" s="56" t="s">
        <v>87</v>
      </c>
    </row>
    <row r="5" spans="1:10" ht="55.5" customHeight="1" x14ac:dyDescent="0.25">
      <c r="A5" s="59" t="s">
        <v>101</v>
      </c>
      <c r="B5" s="51" t="s">
        <v>110</v>
      </c>
      <c r="C5" s="49" t="s">
        <v>93</v>
      </c>
      <c r="D5" s="71">
        <v>0</v>
      </c>
      <c r="H5" s="82"/>
      <c r="I5" s="83"/>
      <c r="J5" s="75"/>
    </row>
    <row r="6" spans="1:10" ht="42" customHeight="1" x14ac:dyDescent="0.25">
      <c r="A6" s="81" t="s">
        <v>116</v>
      </c>
      <c r="B6" s="61" t="s">
        <v>115</v>
      </c>
      <c r="C6" s="58" t="s">
        <v>111</v>
      </c>
      <c r="D6" s="72">
        <v>0</v>
      </c>
      <c r="H6" s="74"/>
    </row>
    <row r="7" spans="1:10" ht="42" customHeight="1" x14ac:dyDescent="0.25">
      <c r="A7" s="81" t="s">
        <v>117</v>
      </c>
      <c r="B7" s="51" t="s">
        <v>112</v>
      </c>
      <c r="C7" s="58" t="s">
        <v>111</v>
      </c>
      <c r="D7" s="72">
        <v>0</v>
      </c>
      <c r="E7" s="120"/>
      <c r="H7" s="75"/>
    </row>
    <row r="8" spans="1:10" ht="42" customHeight="1" x14ac:dyDescent="0.25">
      <c r="A8" s="81" t="s">
        <v>95</v>
      </c>
      <c r="B8" s="61" t="s">
        <v>119</v>
      </c>
      <c r="C8" s="58" t="s">
        <v>113</v>
      </c>
      <c r="D8" s="72">
        <v>0</v>
      </c>
      <c r="E8" s="121"/>
    </row>
    <row r="9" spans="1:10" ht="42" customHeight="1" x14ac:dyDescent="0.25">
      <c r="A9" s="81" t="s">
        <v>95</v>
      </c>
      <c r="B9" s="61" t="s">
        <v>120</v>
      </c>
      <c r="C9" s="58" t="s">
        <v>113</v>
      </c>
      <c r="D9" s="72">
        <v>0</v>
      </c>
    </row>
    <row r="10" spans="1:10" ht="49.5" customHeight="1" x14ac:dyDescent="0.25">
      <c r="A10" s="59" t="s">
        <v>102</v>
      </c>
      <c r="B10" s="51" t="s">
        <v>97</v>
      </c>
      <c r="C10" s="49" t="s">
        <v>94</v>
      </c>
      <c r="D10" s="71">
        <v>0</v>
      </c>
      <c r="J10" s="75"/>
    </row>
    <row r="11" spans="1:10" ht="47.25" customHeight="1" x14ac:dyDescent="0.25">
      <c r="A11" s="59" t="s">
        <v>102</v>
      </c>
      <c r="B11" s="51" t="s">
        <v>114</v>
      </c>
      <c r="C11" s="49" t="s">
        <v>98</v>
      </c>
      <c r="D11" s="71">
        <v>0</v>
      </c>
    </row>
    <row r="12" spans="1:10" ht="56.25" customHeight="1" x14ac:dyDescent="0.25">
      <c r="A12" s="59" t="s">
        <v>118</v>
      </c>
      <c r="B12" s="52" t="s">
        <v>103</v>
      </c>
      <c r="C12" s="49" t="s">
        <v>89</v>
      </c>
      <c r="D12" s="71">
        <v>0</v>
      </c>
    </row>
    <row r="13" spans="1:10" ht="42" customHeight="1" x14ac:dyDescent="0.25">
      <c r="A13" s="59" t="s">
        <v>118</v>
      </c>
      <c r="B13" s="51" t="s">
        <v>91</v>
      </c>
      <c r="C13" s="49" t="s">
        <v>88</v>
      </c>
      <c r="D13" s="71">
        <v>0</v>
      </c>
    </row>
    <row r="14" spans="1:10" ht="48.75" customHeight="1" thickBot="1" x14ac:dyDescent="0.3">
      <c r="A14" s="60" t="s">
        <v>118</v>
      </c>
      <c r="B14" s="54" t="s">
        <v>92</v>
      </c>
      <c r="C14" s="55" t="s">
        <v>90</v>
      </c>
      <c r="D14" s="73">
        <v>0</v>
      </c>
    </row>
    <row r="17" spans="1:4" x14ac:dyDescent="0.25">
      <c r="A17" s="115" t="s">
        <v>96</v>
      </c>
      <c r="B17" s="116"/>
      <c r="C17" s="116"/>
      <c r="D17" s="116"/>
    </row>
  </sheetData>
  <mergeCells count="5">
    <mergeCell ref="A1:D1"/>
    <mergeCell ref="A2:D2"/>
    <mergeCell ref="A17:D17"/>
    <mergeCell ref="A3:D3"/>
    <mergeCell ref="E7:E8"/>
  </mergeCells>
  <pageMargins left="0.7" right="0.7" top="0.75" bottom="0.75" header="0.3" footer="0.3"/>
  <pageSetup paperSize="9"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3"/>
  <sheetViews>
    <sheetView zoomScale="70" zoomScaleNormal="70" workbookViewId="0">
      <selection activeCell="G10" sqref="G10"/>
    </sheetView>
  </sheetViews>
  <sheetFormatPr baseColWidth="10" defaultRowHeight="12.5" x14ac:dyDescent="0.25"/>
  <cols>
    <col min="2" max="2" width="49.54296875" customWidth="1"/>
    <col min="3" max="3" width="23" customWidth="1"/>
    <col min="4" max="4" width="20.453125" customWidth="1"/>
    <col min="5" max="5" width="11.81640625" customWidth="1"/>
  </cols>
  <sheetData>
    <row r="1" spans="1:6" ht="18" customHeight="1" x14ac:dyDescent="0.25">
      <c r="A1" s="124" t="s">
        <v>99</v>
      </c>
      <c r="B1" s="125"/>
      <c r="C1" s="125"/>
      <c r="D1" s="125"/>
      <c r="E1" s="126"/>
      <c r="F1" s="57"/>
    </row>
    <row r="2" spans="1:6" ht="67.5" customHeight="1" x14ac:dyDescent="0.25">
      <c r="A2" s="112" t="s">
        <v>109</v>
      </c>
      <c r="B2" s="127"/>
      <c r="C2" s="127"/>
      <c r="D2" s="127"/>
      <c r="E2" s="128"/>
      <c r="F2" s="57"/>
    </row>
    <row r="3" spans="1:6" ht="31" customHeight="1" x14ac:dyDescent="0.25">
      <c r="A3" s="129" t="s">
        <v>121</v>
      </c>
      <c r="B3" s="130"/>
      <c r="C3" s="130"/>
      <c r="D3" s="130"/>
      <c r="E3" s="130"/>
      <c r="F3" s="57"/>
    </row>
    <row r="4" spans="1:6" ht="26" x14ac:dyDescent="0.25">
      <c r="A4" s="53" t="s">
        <v>104</v>
      </c>
      <c r="B4" s="50" t="s">
        <v>85</v>
      </c>
      <c r="C4" s="50" t="s">
        <v>86</v>
      </c>
      <c r="D4" s="63" t="s">
        <v>87</v>
      </c>
      <c r="E4" s="62" t="s">
        <v>105</v>
      </c>
    </row>
    <row r="5" spans="1:6" ht="55.5" customHeight="1" x14ac:dyDescent="0.25">
      <c r="A5" s="59" t="str">
        <f>BPU!A5</f>
        <v>2.1</v>
      </c>
      <c r="B5" s="51" t="str">
        <f>BPU!B5</f>
        <v>Appui à l'identification des "actions achat" conformément à la planification des marchés publics transmise chaque année par l'EPMO-VGE</v>
      </c>
      <c r="C5" s="49" t="str">
        <f>BPU!C5</f>
        <v>Forfait</v>
      </c>
      <c r="D5" s="67">
        <f>BPU!D5</f>
        <v>0</v>
      </c>
      <c r="E5" s="68">
        <v>4</v>
      </c>
    </row>
    <row r="6" spans="1:6" ht="55.5" customHeight="1" x14ac:dyDescent="0.25">
      <c r="A6" s="59" t="str">
        <f>BPU!A6</f>
        <v>2.2.1</v>
      </c>
      <c r="B6" s="51" t="str">
        <f>BPU!B6</f>
        <v>Accompagnement de l'EPMO-VGE dans la rédaction de dispositions sociales (clauses et/ou critères) à intégrer dans un contrat de la commande publique</v>
      </c>
      <c r="C6" s="49" t="str">
        <f>BPU!C6</f>
        <v>Forfait par marché*</v>
      </c>
      <c r="D6" s="67">
        <f>BPU!D6</f>
        <v>0</v>
      </c>
      <c r="E6" s="69">
        <v>60</v>
      </c>
    </row>
    <row r="7" spans="1:6" ht="55.5" customHeight="1" x14ac:dyDescent="0.25">
      <c r="A7" s="59" t="str">
        <f>BPU!A7</f>
        <v>2.2.2</v>
      </c>
      <c r="B7" s="51" t="str">
        <f>BPU!B7</f>
        <v>Accompagnement de l’EPMO-VGE dans l’analyse des offres sur le volet social dans le cadre d'une procédure de passation d'un contrat de la commande publique</v>
      </c>
      <c r="C7" s="49" t="str">
        <f>BPU!C7</f>
        <v>Forfait par marché*</v>
      </c>
      <c r="D7" s="67">
        <f>BPU!D7</f>
        <v>0</v>
      </c>
      <c r="E7" s="69">
        <v>20</v>
      </c>
    </row>
    <row r="8" spans="1:6" ht="55.5" customHeight="1" x14ac:dyDescent="0.25">
      <c r="A8" s="59" t="str">
        <f>BPU!A8</f>
        <v>2.3</v>
      </c>
      <c r="B8" s="51" t="str">
        <f>BPU!B8</f>
        <v>Suivi de la mise en œuvre de l'action sociale - année 1 du marché (mise en place)</v>
      </c>
      <c r="C8" s="49" t="str">
        <f>BPU!C8</f>
        <v>Forfait annuel par marché*</v>
      </c>
      <c r="D8" s="67">
        <f>BPU!D8</f>
        <v>0</v>
      </c>
      <c r="E8" s="69">
        <v>25</v>
      </c>
    </row>
    <row r="9" spans="1:6" ht="55.5" customHeight="1" x14ac:dyDescent="0.25">
      <c r="A9" s="59" t="str">
        <f>BPU!A9</f>
        <v>2.3</v>
      </c>
      <c r="B9" s="51" t="str">
        <f>BPU!B9</f>
        <v xml:space="preserve">Suivi de la mise en œuvre de l'action sociale - années suivantes </v>
      </c>
      <c r="C9" s="49" t="str">
        <f>BPU!C9</f>
        <v>Forfait annuel par marché*</v>
      </c>
      <c r="D9" s="67">
        <f>BPU!D9</f>
        <v>0</v>
      </c>
      <c r="E9" s="69">
        <v>50</v>
      </c>
    </row>
    <row r="10" spans="1:6" ht="42" customHeight="1" x14ac:dyDescent="0.25">
      <c r="A10" s="59" t="str">
        <f>BPU!A10</f>
        <v>2.4</v>
      </c>
      <c r="B10" s="51" t="str">
        <f>BPU!B10</f>
        <v>Rédaction du bilan synthétique annuel (comprenant récolte des données auprès des entreprises et acteurs)</v>
      </c>
      <c r="C10" s="49" t="str">
        <f>BPU!C10</f>
        <v>Prix forfaitaire pour 1 rapport annuel</v>
      </c>
      <c r="D10" s="67">
        <f>BPU!D10</f>
        <v>0</v>
      </c>
      <c r="E10" s="69">
        <v>4</v>
      </c>
    </row>
    <row r="11" spans="1:6" ht="49.5" customHeight="1" x14ac:dyDescent="0.25">
      <c r="A11" s="59" t="str">
        <f>BPU!A11</f>
        <v>2.4</v>
      </c>
      <c r="B11" s="51" t="str">
        <f>BPU!B11</f>
        <v>Rédaction d'un bilan intermédiaire (comprenant récolte des données auprès des entreprises et acteurs)</v>
      </c>
      <c r="C11" s="49" t="str">
        <f>BPU!C11</f>
        <v>Prix forfaitaire pour 1 bilan semestriel</v>
      </c>
      <c r="D11" s="67">
        <f>BPU!D11</f>
        <v>0</v>
      </c>
      <c r="E11" s="68">
        <v>1</v>
      </c>
    </row>
    <row r="12" spans="1:6" ht="47.25" customHeight="1" x14ac:dyDescent="0.25">
      <c r="A12" s="59" t="str">
        <f>BPU!A12</f>
        <v>2.5</v>
      </c>
      <c r="B12" s="51" t="str">
        <f>BPU!B12</f>
        <v>Formation à destination du service des affaires juridiques et des marchés publics (SAJMP) de l'EPMO-VGE</v>
      </c>
      <c r="C12" s="49" t="str">
        <f>BPU!C12</f>
        <v xml:space="preserve">1 session de formation sur site </v>
      </c>
      <c r="D12" s="67">
        <f>BPU!D12</f>
        <v>0</v>
      </c>
      <c r="E12" s="68">
        <v>3</v>
      </c>
    </row>
    <row r="13" spans="1:6" ht="56.25" customHeight="1" x14ac:dyDescent="0.25">
      <c r="A13" s="59" t="str">
        <f>BPU!A13</f>
        <v>2.5</v>
      </c>
      <c r="B13" s="51" t="str">
        <f>BPU!B13</f>
        <v>Formation/atelier de sensibilisation auprès des services opérationnels de l'Etablissement</v>
      </c>
      <c r="C13" s="49" t="str">
        <f>BPU!C13</f>
        <v>1 session de formation sur site</v>
      </c>
      <c r="D13" s="67">
        <f>BPU!D13</f>
        <v>0</v>
      </c>
      <c r="E13" s="68">
        <v>3</v>
      </c>
    </row>
    <row r="14" spans="1:6" ht="42" customHeight="1" thickBot="1" x14ac:dyDescent="0.3">
      <c r="A14" s="60" t="str">
        <f>BPU!A14</f>
        <v>2.5</v>
      </c>
      <c r="B14" s="76" t="str">
        <f>BPU!B14</f>
        <v xml:space="preserve">Organisation de Comités de pilotage avec les différents acteurs (montage réunion, animation, compte rendu) </v>
      </c>
      <c r="C14" s="77" t="str">
        <f>BPU!C14</f>
        <v>Taux horaire</v>
      </c>
      <c r="D14" s="78">
        <f>BPU!D14</f>
        <v>0</v>
      </c>
      <c r="E14" s="70">
        <v>10</v>
      </c>
    </row>
    <row r="15" spans="1:6" x14ac:dyDescent="0.25">
      <c r="D15" s="75"/>
    </row>
    <row r="17" spans="1:5" x14ac:dyDescent="0.25">
      <c r="A17" s="131" t="s">
        <v>96</v>
      </c>
      <c r="B17" s="132"/>
      <c r="C17" s="132"/>
      <c r="D17" s="132"/>
      <c r="E17" s="133"/>
    </row>
    <row r="18" spans="1:5" ht="13" thickBot="1" x14ac:dyDescent="0.3"/>
    <row r="19" spans="1:5" x14ac:dyDescent="0.25">
      <c r="C19" s="134" t="s">
        <v>106</v>
      </c>
      <c r="D19" s="135"/>
      <c r="E19" s="64">
        <f>SUMPRODUCT(D5:D14*E5:E14)</f>
        <v>0</v>
      </c>
    </row>
    <row r="20" spans="1:5" x14ac:dyDescent="0.25">
      <c r="C20" s="79" t="s">
        <v>107</v>
      </c>
      <c r="D20" s="80">
        <v>0.2</v>
      </c>
      <c r="E20" s="65">
        <f>E19*D20</f>
        <v>0</v>
      </c>
    </row>
    <row r="21" spans="1:5" ht="13" thickBot="1" x14ac:dyDescent="0.3">
      <c r="C21" s="122" t="s">
        <v>108</v>
      </c>
      <c r="D21" s="123"/>
      <c r="E21" s="66">
        <f>E19+E20</f>
        <v>0</v>
      </c>
    </row>
    <row r="23" spans="1:5" x14ac:dyDescent="0.25">
      <c r="A23" s="9"/>
    </row>
  </sheetData>
  <mergeCells count="6">
    <mergeCell ref="C21:D21"/>
    <mergeCell ref="A1:E1"/>
    <mergeCell ref="A2:E2"/>
    <mergeCell ref="A3:E3"/>
    <mergeCell ref="A17:E17"/>
    <mergeCell ref="C19:D19"/>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PAA_2013</vt:lpstr>
      <vt:lpstr>PAA_2014</vt:lpstr>
      <vt:lpstr>Feuil1</vt:lpstr>
      <vt:lpstr>BPU</vt:lpstr>
      <vt:lpstr>DQE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cle-doeuff-adc</dc:creator>
  <cp:lastModifiedBy>PAQUI Loane</cp:lastModifiedBy>
  <cp:lastPrinted>2024-06-10T08:51:23Z</cp:lastPrinted>
  <dcterms:created xsi:type="dcterms:W3CDTF">2013-09-16T08:16:04Z</dcterms:created>
  <dcterms:modified xsi:type="dcterms:W3CDTF">2026-07-15T08:26:23Z</dcterms:modified>
</cp:coreProperties>
</file>